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6FC5AD25-3566-43D8-AC17-5CCEE01E8E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TI" sheetId="2" r:id="rId1"/>
    <sheet name="MATEMATICA" sheetId="6" r:id="rId2"/>
    <sheet name="MATEMATICA (2)" sheetId="7" r:id="rId3"/>
    <sheet name="EDUCAZIONE FISICA" sheetId="8" r:id="rId4"/>
  </sheets>
  <definedNames>
    <definedName name="_xlnm._FilterDatabase" localSheetId="0" hidden="1">DATI!$A$2:$A$29</definedName>
    <definedName name="_xlnm._FilterDatabase" localSheetId="3" hidden="1">'EDUCAZIONE FISICA'!$B$2:$B$7</definedName>
    <definedName name="_xlnm._FilterDatabase" localSheetId="1" hidden="1">MATEMATICA!$B$2:$B$7</definedName>
    <definedName name="_xlnm._FilterDatabase" localSheetId="2" hidden="1">'MATEMATICA (2)'!$B$2:$B$7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8" l="1"/>
  <c r="D16" i="8"/>
  <c r="C8" i="8"/>
  <c r="D8" i="8"/>
  <c r="C14" i="8"/>
  <c r="D14" i="8"/>
  <c r="C9" i="8"/>
  <c r="D9" i="8"/>
  <c r="C11" i="8"/>
  <c r="D11" i="8"/>
  <c r="C13" i="8"/>
  <c r="D13" i="8"/>
  <c r="C4" i="8"/>
  <c r="D4" i="8"/>
  <c r="C3" i="8"/>
  <c r="D3" i="8"/>
  <c r="C5" i="8"/>
  <c r="D5" i="8"/>
  <c r="C12" i="8"/>
  <c r="D12" i="8"/>
  <c r="C15" i="8"/>
  <c r="D15" i="8"/>
  <c r="C17" i="8"/>
  <c r="D17" i="8"/>
  <c r="C6" i="8"/>
  <c r="D6" i="8"/>
  <c r="C7" i="8"/>
  <c r="D7" i="8"/>
  <c r="D10" i="8"/>
  <c r="C10" i="8"/>
  <c r="D18" i="8"/>
  <c r="C18" i="8"/>
  <c r="D4" i="7"/>
  <c r="D5" i="7"/>
  <c r="D6" i="7"/>
  <c r="D7" i="7"/>
  <c r="D9" i="7"/>
  <c r="D8" i="7"/>
  <c r="D10" i="7"/>
  <c r="D15" i="7"/>
  <c r="D11" i="7"/>
  <c r="D13" i="7"/>
  <c r="D14" i="7"/>
  <c r="D12" i="7"/>
  <c r="D16" i="7"/>
  <c r="D17" i="7"/>
  <c r="D3" i="7"/>
  <c r="C3" i="7"/>
  <c r="C17" i="7"/>
  <c r="C6" i="7"/>
  <c r="C12" i="7"/>
  <c r="C4" i="7"/>
  <c r="C14" i="7"/>
  <c r="C13" i="7"/>
  <c r="C10" i="7"/>
  <c r="C8" i="7"/>
  <c r="C11" i="7"/>
  <c r="C15" i="7"/>
  <c r="C9" i="7"/>
  <c r="C5" i="7"/>
  <c r="C7" i="7"/>
  <c r="C16" i="7"/>
  <c r="C7" i="6"/>
  <c r="C3" i="6"/>
  <c r="C5" i="6"/>
  <c r="C8" i="6"/>
  <c r="C11" i="6"/>
  <c r="C12" i="6"/>
  <c r="C9" i="6"/>
  <c r="C10" i="6"/>
  <c r="C13" i="6"/>
  <c r="C14" i="6"/>
  <c r="C4" i="6"/>
  <c r="C15" i="6"/>
  <c r="C6" i="6"/>
  <c r="C17" i="6"/>
  <c r="C16" i="6"/>
  <c r="J12" i="2"/>
  <c r="J16" i="2"/>
  <c r="J24" i="2"/>
  <c r="J28" i="2"/>
  <c r="J10" i="2"/>
  <c r="F30" i="2" l="1"/>
  <c r="I30" i="2"/>
  <c r="E30" i="2"/>
  <c r="D30" i="2"/>
  <c r="H30" i="2"/>
  <c r="C30" i="2"/>
  <c r="G30" i="2"/>
  <c r="J20" i="2"/>
  <c r="B30" i="2"/>
  <c r="J29" i="2"/>
  <c r="J25" i="2"/>
  <c r="J21" i="2"/>
  <c r="J17" i="2"/>
  <c r="J13" i="2"/>
  <c r="J27" i="2"/>
  <c r="J26" i="2"/>
  <c r="J23" i="2"/>
  <c r="J22" i="2"/>
  <c r="J19" i="2"/>
  <c r="J18" i="2"/>
  <c r="J15" i="2"/>
  <c r="J14" i="2"/>
  <c r="J11" i="2"/>
  <c r="J7" i="2"/>
  <c r="J9" i="2"/>
  <c r="J8" i="2"/>
  <c r="J6" i="2"/>
  <c r="J5" i="2"/>
  <c r="J4" i="2"/>
  <c r="J3" i="2"/>
  <c r="J30" i="2" l="1"/>
</calcChain>
</file>

<file path=xl/sharedStrings.xml><?xml version="1.0" encoding="utf-8"?>
<sst xmlns="http://schemas.openxmlformats.org/spreadsheetml/2006/main" count="99" uniqueCount="42">
  <si>
    <t>Beatrice Greco</t>
  </si>
  <si>
    <t>Sofia Russo</t>
  </si>
  <si>
    <t>Sofia Marino</t>
  </si>
  <si>
    <t>Leonardo Bianchi</t>
  </si>
  <si>
    <t>Francesco Russo</t>
  </si>
  <si>
    <t>Andrea Bianchi</t>
  </si>
  <si>
    <t>Emma Mancini</t>
  </si>
  <si>
    <t>Leonardo Lombardi</t>
  </si>
  <si>
    <t>Giulia Ferrari</t>
  </si>
  <si>
    <t>Aurora Bianchi</t>
  </si>
  <si>
    <t>Sofia Esposito</t>
  </si>
  <si>
    <t>Francesco Bruno</t>
  </si>
  <si>
    <t>Leonardo Marino</t>
  </si>
  <si>
    <t>Alessandro Russo</t>
  </si>
  <si>
    <t>Francesco Rossi</t>
  </si>
  <si>
    <t>Anna De Luca</t>
  </si>
  <si>
    <t>Beatrice Bruno</t>
  </si>
  <si>
    <t>Sofia Bianchi</t>
  </si>
  <si>
    <t>Edoardo Bianchi</t>
  </si>
  <si>
    <t>Riccardo Russo</t>
  </si>
  <si>
    <t>Sofia Colombo</t>
  </si>
  <si>
    <t>Emma Bruno</t>
  </si>
  <si>
    <t>Leonardo Colombo</t>
  </si>
  <si>
    <t>Lorenzo Gallo</t>
  </si>
  <si>
    <t>Ginevra De Luca</t>
  </si>
  <si>
    <t>Francesco De Luca</t>
  </si>
  <si>
    <t>Emma Russo</t>
  </si>
  <si>
    <t>Classe 3A</t>
  </si>
  <si>
    <t>🏫📔🖊️ Scuola Noni Mparo</t>
  </si>
  <si>
    <t>Studenti</t>
  </si>
  <si>
    <t>Voto Italiano</t>
  </si>
  <si>
    <t>Voto Matematica</t>
  </si>
  <si>
    <t>Voto Storia</t>
  </si>
  <si>
    <t>Voto Geografia</t>
  </si>
  <si>
    <t>Voto Latino</t>
  </si>
  <si>
    <t>Voto Scienze</t>
  </si>
  <si>
    <t>Voto Educazione fisica</t>
  </si>
  <si>
    <t>Voto Lingua Straniera</t>
  </si>
  <si>
    <t>MEDIA</t>
  </si>
  <si>
    <t>📐📏➕➖
Olimpiadi di matematica</t>
  </si>
  <si>
    <t>N.</t>
  </si>
  <si>
    <t>🥇🏃‍♀️🏃🏻⚽🏀🏈⚾
Olimpiadi sportive studentesche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</si>
</sst>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" fontId="0" fillId="0" borderId="1" xfId="1" applyNumberFormat="1" applyFont="1" applyBorder="1"/>
    <xf numFmtId="1" fontId="0" fillId="0" borderId="1" xfId="1" applyNumberFormat="1" applyFont="1" applyBorder="1"/>
    <xf numFmtId="1" fontId="2" fillId="0" borderId="1" xfId="1" applyNumberFormat="1" applyFont="1" applyBorder="1"/>
    <xf numFmtId="2" fontId="2" fillId="3" borderId="1" xfId="1" applyNumberFormat="1" applyFont="1" applyFill="1" applyBorder="1"/>
    <xf numFmtId="2" fontId="2" fillId="3" borderId="1" xfId="0" applyNumberFormat="1" applyFont="1" applyFill="1" applyBorder="1"/>
    <xf numFmtId="1" fontId="0" fillId="0" borderId="1" xfId="1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1" xfId="0" applyFont="1" applyBorder="1"/>
    <xf numFmtId="2" fontId="2" fillId="0" borderId="1" xfId="1" applyNumberFormat="1" applyFont="1" applyBorder="1"/>
    <xf numFmtId="1" fontId="1" fillId="0" borderId="1" xfId="1" applyNumberFormat="1" applyFont="1" applyBorder="1" applyAlignment="1">
      <alignment horizontal="center"/>
    </xf>
    <xf numFmtId="0" fontId="0" fillId="0" borderId="1" xfId="0" applyFont="1" applyBorder="1"/>
    <xf numFmtId="1" fontId="1" fillId="0" borderId="1" xfId="1" applyNumberFormat="1" applyFont="1" applyBorder="1"/>
    <xf numFmtId="2" fontId="1" fillId="0" borderId="1" xfId="1" applyNumberFormat="1" applyFont="1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J30"/>
  <sheetViews>
    <sheetView tabSelected="1" zoomScale="140" zoomScaleNormal="14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9.140625" customWidth="1"/>
    <col min="2" max="10" width="13" customWidth="1"/>
  </cols>
  <sheetData>
    <row r="1" spans="1:10" ht="51" customHeight="1" x14ac:dyDescent="0.25">
      <c r="A1" s="3" t="s">
        <v>28</v>
      </c>
      <c r="B1" s="3" t="s">
        <v>27</v>
      </c>
    </row>
    <row r="2" spans="1:10" ht="46.5" customHeight="1" x14ac:dyDescent="0.25">
      <c r="A2" s="3" t="s">
        <v>29</v>
      </c>
      <c r="B2" s="3" t="s">
        <v>30</v>
      </c>
      <c r="C2" s="3" t="s">
        <v>31</v>
      </c>
      <c r="D2" s="3" t="s">
        <v>37</v>
      </c>
      <c r="E2" s="3" t="s">
        <v>32</v>
      </c>
      <c r="F2" s="3" t="s">
        <v>33</v>
      </c>
      <c r="G2" s="3" t="s">
        <v>34</v>
      </c>
      <c r="H2" s="3" t="s">
        <v>35</v>
      </c>
      <c r="I2" s="3" t="s">
        <v>36</v>
      </c>
      <c r="J2" s="3" t="s">
        <v>38</v>
      </c>
    </row>
    <row r="3" spans="1:10" x14ac:dyDescent="0.25">
      <c r="A3" s="1" t="s">
        <v>16</v>
      </c>
      <c r="B3" s="5">
        <v>4</v>
      </c>
      <c r="C3" s="5">
        <v>8</v>
      </c>
      <c r="D3" s="5">
        <v>10</v>
      </c>
      <c r="E3" s="5">
        <v>10</v>
      </c>
      <c r="F3" s="5">
        <v>6</v>
      </c>
      <c r="G3" s="5">
        <v>7</v>
      </c>
      <c r="H3" s="5">
        <v>4</v>
      </c>
      <c r="I3" s="5">
        <v>7</v>
      </c>
      <c r="J3" s="7">
        <f>AVERAGE(B3:I3)</f>
        <v>7</v>
      </c>
    </row>
    <row r="4" spans="1:10" x14ac:dyDescent="0.25">
      <c r="A4" s="1" t="s">
        <v>21</v>
      </c>
      <c r="B4" s="5">
        <v>10</v>
      </c>
      <c r="C4" s="5">
        <v>7</v>
      </c>
      <c r="D4" s="5">
        <v>8</v>
      </c>
      <c r="E4" s="5">
        <v>9</v>
      </c>
      <c r="F4" s="5">
        <v>9</v>
      </c>
      <c r="G4" s="5">
        <v>4</v>
      </c>
      <c r="H4" s="5">
        <v>10</v>
      </c>
      <c r="I4" s="5">
        <v>6</v>
      </c>
      <c r="J4" s="7">
        <f t="shared" ref="J4:J29" si="0">AVERAGE(B4:I4)</f>
        <v>7.875</v>
      </c>
    </row>
    <row r="5" spans="1:10" x14ac:dyDescent="0.25">
      <c r="A5" s="1" t="s">
        <v>23</v>
      </c>
      <c r="B5" s="5">
        <v>5</v>
      </c>
      <c r="C5" s="5">
        <v>10</v>
      </c>
      <c r="D5" s="5">
        <v>10</v>
      </c>
      <c r="E5" s="5">
        <v>4</v>
      </c>
      <c r="F5" s="5">
        <v>6</v>
      </c>
      <c r="G5" s="5">
        <v>4</v>
      </c>
      <c r="H5" s="5">
        <v>7</v>
      </c>
      <c r="I5" s="5">
        <v>5</v>
      </c>
      <c r="J5" s="7">
        <f t="shared" si="0"/>
        <v>6.375</v>
      </c>
    </row>
    <row r="6" spans="1:10" x14ac:dyDescent="0.25">
      <c r="A6" s="1" t="s">
        <v>26</v>
      </c>
      <c r="B6" s="5">
        <v>10</v>
      </c>
      <c r="C6" s="5">
        <v>9</v>
      </c>
      <c r="D6" s="5">
        <v>8</v>
      </c>
      <c r="E6" s="5">
        <v>9</v>
      </c>
      <c r="F6" s="5">
        <v>9</v>
      </c>
      <c r="G6" s="5">
        <v>4</v>
      </c>
      <c r="H6" s="5">
        <v>4</v>
      </c>
      <c r="I6" s="5">
        <v>8</v>
      </c>
      <c r="J6" s="7">
        <f t="shared" si="0"/>
        <v>7.625</v>
      </c>
    </row>
    <row r="7" spans="1:10" x14ac:dyDescent="0.25">
      <c r="A7" s="1" t="s">
        <v>9</v>
      </c>
      <c r="B7" s="5">
        <v>4</v>
      </c>
      <c r="C7" s="5">
        <v>8</v>
      </c>
      <c r="D7" s="5">
        <v>6</v>
      </c>
      <c r="E7" s="5">
        <v>7</v>
      </c>
      <c r="F7" s="5">
        <v>5</v>
      </c>
      <c r="G7" s="5">
        <v>6</v>
      </c>
      <c r="H7" s="5">
        <v>5</v>
      </c>
      <c r="I7" s="5">
        <v>6</v>
      </c>
      <c r="J7" s="7">
        <f t="shared" si="0"/>
        <v>5.875</v>
      </c>
    </row>
    <row r="8" spans="1:10" x14ac:dyDescent="0.25">
      <c r="A8" s="1" t="s">
        <v>7</v>
      </c>
      <c r="B8" s="5">
        <v>10</v>
      </c>
      <c r="C8" s="5">
        <v>5</v>
      </c>
      <c r="D8" s="5">
        <v>4</v>
      </c>
      <c r="E8" s="5">
        <v>10</v>
      </c>
      <c r="F8" s="5">
        <v>8</v>
      </c>
      <c r="G8" s="5">
        <v>4</v>
      </c>
      <c r="H8" s="5">
        <v>6</v>
      </c>
      <c r="I8" s="5">
        <v>7</v>
      </c>
      <c r="J8" s="7">
        <f t="shared" si="0"/>
        <v>6.75</v>
      </c>
    </row>
    <row r="9" spans="1:10" x14ac:dyDescent="0.25">
      <c r="A9" s="1" t="s">
        <v>18</v>
      </c>
      <c r="B9" s="5">
        <v>5</v>
      </c>
      <c r="C9" s="5">
        <v>10</v>
      </c>
      <c r="D9" s="5">
        <v>9</v>
      </c>
      <c r="E9" s="5">
        <v>4</v>
      </c>
      <c r="F9" s="5">
        <v>10</v>
      </c>
      <c r="G9" s="5">
        <v>8</v>
      </c>
      <c r="H9" s="5">
        <v>6</v>
      </c>
      <c r="I9" s="5">
        <v>8</v>
      </c>
      <c r="J9" s="7">
        <f t="shared" si="0"/>
        <v>7.5</v>
      </c>
    </row>
    <row r="10" spans="1:10" x14ac:dyDescent="0.25">
      <c r="A10" s="1" t="s">
        <v>6</v>
      </c>
      <c r="B10" s="5">
        <v>10</v>
      </c>
      <c r="C10" s="5">
        <v>8</v>
      </c>
      <c r="D10" s="5">
        <v>5</v>
      </c>
      <c r="E10" s="5">
        <v>6</v>
      </c>
      <c r="F10" s="5">
        <v>7</v>
      </c>
      <c r="G10" s="5">
        <v>7</v>
      </c>
      <c r="H10" s="5">
        <v>10</v>
      </c>
      <c r="I10" s="5">
        <v>10</v>
      </c>
      <c r="J10" s="7">
        <f t="shared" si="0"/>
        <v>7.875</v>
      </c>
    </row>
    <row r="11" spans="1:10" x14ac:dyDescent="0.25">
      <c r="A11" s="1" t="s">
        <v>12</v>
      </c>
      <c r="B11" s="5">
        <v>10</v>
      </c>
      <c r="C11" s="5">
        <v>5</v>
      </c>
      <c r="D11" s="5">
        <v>9</v>
      </c>
      <c r="E11" s="5">
        <v>6</v>
      </c>
      <c r="F11" s="5">
        <v>10</v>
      </c>
      <c r="G11" s="5">
        <v>4</v>
      </c>
      <c r="H11" s="5">
        <v>4</v>
      </c>
      <c r="I11" s="5">
        <v>5</v>
      </c>
      <c r="J11" s="7">
        <f t="shared" si="0"/>
        <v>6.625</v>
      </c>
    </row>
    <row r="12" spans="1:10" x14ac:dyDescent="0.25">
      <c r="A12" s="1" t="s">
        <v>14</v>
      </c>
      <c r="B12" s="5">
        <v>10</v>
      </c>
      <c r="C12" s="5">
        <v>8</v>
      </c>
      <c r="D12" s="5">
        <v>5</v>
      </c>
      <c r="E12" s="5">
        <v>6</v>
      </c>
      <c r="F12" s="5">
        <v>5</v>
      </c>
      <c r="G12" s="5">
        <v>4</v>
      </c>
      <c r="H12" s="5">
        <v>6</v>
      </c>
      <c r="I12" s="5">
        <v>7</v>
      </c>
      <c r="J12" s="7">
        <f t="shared" si="0"/>
        <v>6.375</v>
      </c>
    </row>
    <row r="13" spans="1:10" x14ac:dyDescent="0.25">
      <c r="A13" s="1" t="s">
        <v>10</v>
      </c>
      <c r="B13" s="5">
        <v>8</v>
      </c>
      <c r="C13" s="5">
        <v>8</v>
      </c>
      <c r="D13" s="5">
        <v>9</v>
      </c>
      <c r="E13" s="5">
        <v>7</v>
      </c>
      <c r="F13" s="5">
        <v>5</v>
      </c>
      <c r="G13" s="5">
        <v>5</v>
      </c>
      <c r="H13" s="5">
        <v>8</v>
      </c>
      <c r="I13" s="5">
        <v>4</v>
      </c>
      <c r="J13" s="7">
        <f t="shared" si="0"/>
        <v>6.75</v>
      </c>
    </row>
    <row r="14" spans="1:10" x14ac:dyDescent="0.25">
      <c r="A14" s="1" t="s">
        <v>4</v>
      </c>
      <c r="B14" s="5">
        <v>8</v>
      </c>
      <c r="C14" s="5">
        <v>5</v>
      </c>
      <c r="D14" s="5">
        <v>7</v>
      </c>
      <c r="E14" s="5">
        <v>9</v>
      </c>
      <c r="F14" s="5">
        <v>5</v>
      </c>
      <c r="G14" s="5">
        <v>5</v>
      </c>
      <c r="H14" s="5">
        <v>8</v>
      </c>
      <c r="I14" s="5">
        <v>4</v>
      </c>
      <c r="J14" s="7">
        <f t="shared" si="0"/>
        <v>6.375</v>
      </c>
    </row>
    <row r="15" spans="1:10" x14ac:dyDescent="0.25">
      <c r="A15" s="1" t="s">
        <v>0</v>
      </c>
      <c r="B15" s="5">
        <v>6</v>
      </c>
      <c r="C15" s="5">
        <v>6</v>
      </c>
      <c r="D15" s="5">
        <v>8</v>
      </c>
      <c r="E15" s="5">
        <v>10</v>
      </c>
      <c r="F15" s="5">
        <v>8</v>
      </c>
      <c r="G15" s="5">
        <v>6</v>
      </c>
      <c r="H15" s="5">
        <v>4</v>
      </c>
      <c r="I15" s="5">
        <v>5</v>
      </c>
      <c r="J15" s="7">
        <f t="shared" si="0"/>
        <v>6.625</v>
      </c>
    </row>
    <row r="16" spans="1:10" x14ac:dyDescent="0.25">
      <c r="A16" s="1" t="s">
        <v>15</v>
      </c>
      <c r="B16" s="5">
        <v>9</v>
      </c>
      <c r="C16" s="5">
        <v>8</v>
      </c>
      <c r="D16" s="5">
        <v>7</v>
      </c>
      <c r="E16" s="5">
        <v>7</v>
      </c>
      <c r="F16" s="5">
        <v>4</v>
      </c>
      <c r="G16" s="5">
        <v>10</v>
      </c>
      <c r="H16" s="5">
        <v>8</v>
      </c>
      <c r="I16" s="5">
        <v>8</v>
      </c>
      <c r="J16" s="7">
        <f t="shared" si="0"/>
        <v>7.625</v>
      </c>
    </row>
    <row r="17" spans="1:10" x14ac:dyDescent="0.25">
      <c r="A17" s="1" t="s">
        <v>1</v>
      </c>
      <c r="B17" s="5">
        <v>7</v>
      </c>
      <c r="C17" s="5">
        <v>4</v>
      </c>
      <c r="D17" s="5">
        <v>8</v>
      </c>
      <c r="E17" s="5">
        <v>5</v>
      </c>
      <c r="F17" s="5">
        <v>4</v>
      </c>
      <c r="G17" s="5">
        <v>5</v>
      </c>
      <c r="H17" s="5">
        <v>6</v>
      </c>
      <c r="I17" s="5">
        <v>9</v>
      </c>
      <c r="J17" s="7">
        <f t="shared" si="0"/>
        <v>6</v>
      </c>
    </row>
    <row r="18" spans="1:10" x14ac:dyDescent="0.25">
      <c r="A18" s="1" t="s">
        <v>5</v>
      </c>
      <c r="B18" s="5">
        <v>8</v>
      </c>
      <c r="C18" s="5">
        <v>10</v>
      </c>
      <c r="D18" s="5">
        <v>9</v>
      </c>
      <c r="E18" s="5">
        <v>9</v>
      </c>
      <c r="F18" s="5">
        <v>9</v>
      </c>
      <c r="G18" s="5">
        <v>7</v>
      </c>
      <c r="H18" s="5">
        <v>4</v>
      </c>
      <c r="I18" s="5">
        <v>6</v>
      </c>
      <c r="J18" s="7">
        <f t="shared" si="0"/>
        <v>7.75</v>
      </c>
    </row>
    <row r="19" spans="1:10" x14ac:dyDescent="0.25">
      <c r="A19" s="1" t="s">
        <v>8</v>
      </c>
      <c r="B19" s="5">
        <v>8</v>
      </c>
      <c r="C19" s="5">
        <v>8</v>
      </c>
      <c r="D19" s="5">
        <v>9</v>
      </c>
      <c r="E19" s="5">
        <v>4</v>
      </c>
      <c r="F19" s="5">
        <v>8</v>
      </c>
      <c r="G19" s="5">
        <v>4</v>
      </c>
      <c r="H19" s="5">
        <v>10</v>
      </c>
      <c r="I19" s="5">
        <v>7</v>
      </c>
      <c r="J19" s="7">
        <f t="shared" si="0"/>
        <v>7.25</v>
      </c>
    </row>
    <row r="20" spans="1:10" x14ac:dyDescent="0.25">
      <c r="A20" s="1" t="s">
        <v>17</v>
      </c>
      <c r="B20" s="5">
        <v>10</v>
      </c>
      <c r="C20" s="5">
        <v>9</v>
      </c>
      <c r="D20" s="5">
        <v>4</v>
      </c>
      <c r="E20" s="5">
        <v>10</v>
      </c>
      <c r="F20" s="5">
        <v>4</v>
      </c>
      <c r="G20" s="5">
        <v>8</v>
      </c>
      <c r="H20" s="5">
        <v>8</v>
      </c>
      <c r="I20" s="5">
        <v>5</v>
      </c>
      <c r="J20" s="7">
        <f t="shared" si="0"/>
        <v>7.25</v>
      </c>
    </row>
    <row r="21" spans="1:10" x14ac:dyDescent="0.25">
      <c r="A21" s="1" t="s">
        <v>13</v>
      </c>
      <c r="B21" s="5">
        <v>8</v>
      </c>
      <c r="C21" s="5">
        <v>4</v>
      </c>
      <c r="D21" s="5">
        <v>5</v>
      </c>
      <c r="E21" s="5">
        <v>9</v>
      </c>
      <c r="F21" s="5">
        <v>5</v>
      </c>
      <c r="G21" s="5">
        <v>6</v>
      </c>
      <c r="H21" s="5">
        <v>5</v>
      </c>
      <c r="I21" s="5">
        <v>9</v>
      </c>
      <c r="J21" s="7">
        <f t="shared" si="0"/>
        <v>6.375</v>
      </c>
    </row>
    <row r="22" spans="1:10" x14ac:dyDescent="0.25">
      <c r="A22" s="1" t="s">
        <v>19</v>
      </c>
      <c r="B22" s="5">
        <v>9</v>
      </c>
      <c r="C22" s="5">
        <v>5</v>
      </c>
      <c r="D22" s="5">
        <v>8</v>
      </c>
      <c r="E22" s="5">
        <v>9</v>
      </c>
      <c r="F22" s="5">
        <v>6</v>
      </c>
      <c r="G22" s="5">
        <v>5</v>
      </c>
      <c r="H22" s="5">
        <v>7</v>
      </c>
      <c r="I22" s="5">
        <v>9</v>
      </c>
      <c r="J22" s="7">
        <f t="shared" si="0"/>
        <v>7.25</v>
      </c>
    </row>
    <row r="23" spans="1:10" x14ac:dyDescent="0.25">
      <c r="A23" s="1" t="s">
        <v>11</v>
      </c>
      <c r="B23" s="5">
        <v>7</v>
      </c>
      <c r="C23" s="5">
        <v>4</v>
      </c>
      <c r="D23" s="5">
        <v>4</v>
      </c>
      <c r="E23" s="5">
        <v>8</v>
      </c>
      <c r="F23" s="5">
        <v>10</v>
      </c>
      <c r="G23" s="5">
        <v>4</v>
      </c>
      <c r="H23" s="5">
        <v>10</v>
      </c>
      <c r="I23" s="5">
        <v>5</v>
      </c>
      <c r="J23" s="7">
        <f t="shared" si="0"/>
        <v>6.5</v>
      </c>
    </row>
    <row r="24" spans="1:10" x14ac:dyDescent="0.25">
      <c r="A24" s="1" t="s">
        <v>25</v>
      </c>
      <c r="B24" s="5">
        <v>6</v>
      </c>
      <c r="C24" s="5">
        <v>5</v>
      </c>
      <c r="D24" s="5">
        <v>8</v>
      </c>
      <c r="E24" s="5">
        <v>6</v>
      </c>
      <c r="F24" s="5">
        <v>5</v>
      </c>
      <c r="G24" s="5">
        <v>7</v>
      </c>
      <c r="H24" s="5">
        <v>9</v>
      </c>
      <c r="I24" s="5">
        <v>10</v>
      </c>
      <c r="J24" s="7">
        <f t="shared" si="0"/>
        <v>7</v>
      </c>
    </row>
    <row r="25" spans="1:10" x14ac:dyDescent="0.25">
      <c r="A25" s="1" t="s">
        <v>20</v>
      </c>
      <c r="B25" s="5">
        <v>7</v>
      </c>
      <c r="C25" s="5">
        <v>8</v>
      </c>
      <c r="D25" s="5">
        <v>5</v>
      </c>
      <c r="E25" s="5">
        <v>8</v>
      </c>
      <c r="F25" s="5">
        <v>5</v>
      </c>
      <c r="G25" s="5">
        <v>8</v>
      </c>
      <c r="H25" s="5">
        <v>7</v>
      </c>
      <c r="I25" s="5">
        <v>5</v>
      </c>
      <c r="J25" s="7">
        <f t="shared" si="0"/>
        <v>6.625</v>
      </c>
    </row>
    <row r="26" spans="1:10" x14ac:dyDescent="0.25">
      <c r="A26" s="1" t="s">
        <v>2</v>
      </c>
      <c r="B26" s="5">
        <v>9</v>
      </c>
      <c r="C26" s="5">
        <v>9</v>
      </c>
      <c r="D26" s="5">
        <v>7</v>
      </c>
      <c r="E26" s="5">
        <v>6</v>
      </c>
      <c r="F26" s="5">
        <v>4</v>
      </c>
      <c r="G26" s="5">
        <v>8</v>
      </c>
      <c r="H26" s="5">
        <v>6</v>
      </c>
      <c r="I26" s="5">
        <v>5</v>
      </c>
      <c r="J26" s="7">
        <f t="shared" si="0"/>
        <v>6.75</v>
      </c>
    </row>
    <row r="27" spans="1:10" x14ac:dyDescent="0.25">
      <c r="A27" s="1" t="s">
        <v>24</v>
      </c>
      <c r="B27" s="5">
        <v>10</v>
      </c>
      <c r="C27" s="5">
        <v>5</v>
      </c>
      <c r="D27" s="5">
        <v>5</v>
      </c>
      <c r="E27" s="5">
        <v>5</v>
      </c>
      <c r="F27" s="5">
        <v>8</v>
      </c>
      <c r="G27" s="5">
        <v>7</v>
      </c>
      <c r="H27" s="5">
        <v>10</v>
      </c>
      <c r="I27" s="5">
        <v>10</v>
      </c>
      <c r="J27" s="7">
        <f t="shared" si="0"/>
        <v>7.5</v>
      </c>
    </row>
    <row r="28" spans="1:10" x14ac:dyDescent="0.25">
      <c r="A28" s="1" t="s">
        <v>22</v>
      </c>
      <c r="B28" s="5">
        <v>7</v>
      </c>
      <c r="C28" s="5">
        <v>10</v>
      </c>
      <c r="D28" s="5">
        <v>8</v>
      </c>
      <c r="E28" s="5">
        <v>4</v>
      </c>
      <c r="F28" s="5">
        <v>8</v>
      </c>
      <c r="G28" s="5">
        <v>10</v>
      </c>
      <c r="H28" s="5">
        <v>5</v>
      </c>
      <c r="I28" s="5">
        <v>5</v>
      </c>
      <c r="J28" s="7">
        <f t="shared" si="0"/>
        <v>7.125</v>
      </c>
    </row>
    <row r="29" spans="1:10" x14ac:dyDescent="0.25">
      <c r="A29" s="1" t="s">
        <v>3</v>
      </c>
      <c r="B29" s="5">
        <v>7</v>
      </c>
      <c r="C29" s="5">
        <v>7</v>
      </c>
      <c r="D29" s="5">
        <v>9</v>
      </c>
      <c r="E29" s="5">
        <v>10</v>
      </c>
      <c r="F29" s="5">
        <v>6</v>
      </c>
      <c r="G29" s="5">
        <v>10</v>
      </c>
      <c r="H29" s="5">
        <v>5</v>
      </c>
      <c r="I29" s="5">
        <v>9</v>
      </c>
      <c r="J29" s="7">
        <f t="shared" si="0"/>
        <v>7.875</v>
      </c>
    </row>
    <row r="30" spans="1:10" x14ac:dyDescent="0.25">
      <c r="A30" s="3" t="s">
        <v>38</v>
      </c>
      <c r="B30" s="8">
        <f>AVERAGE(B3:B29)</f>
        <v>7.8518518518518521</v>
      </c>
      <c r="C30" s="8">
        <f t="shared" ref="C30:J30" si="1">AVERAGE(C3:C29)</f>
        <v>7.1481481481481479</v>
      </c>
      <c r="D30" s="8">
        <f t="shared" si="1"/>
        <v>7.1851851851851851</v>
      </c>
      <c r="E30" s="8">
        <f t="shared" si="1"/>
        <v>7.2962962962962967</v>
      </c>
      <c r="F30" s="8">
        <f t="shared" si="1"/>
        <v>6.6296296296296298</v>
      </c>
      <c r="G30" s="8">
        <f t="shared" si="1"/>
        <v>6.1851851851851851</v>
      </c>
      <c r="H30" s="8">
        <f t="shared" si="1"/>
        <v>6.7407407407407405</v>
      </c>
      <c r="I30" s="8">
        <f t="shared" si="1"/>
        <v>6.8148148148148149</v>
      </c>
      <c r="J30" s="8">
        <f t="shared" si="1"/>
        <v>6.9814814814814818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D97BD-14A8-423B-AC18-33C289F1EBAF}">
  <dimension ref="A1:C17"/>
  <sheetViews>
    <sheetView zoomScale="140" zoomScaleNormal="140" workbookViewId="0">
      <pane ySplit="2" topLeftCell="A3" activePane="bottomLeft" state="frozen"/>
      <selection pane="bottomLeft" activeCell="C3" sqref="C3"/>
    </sheetView>
  </sheetViews>
  <sheetFormatPr defaultRowHeight="15" x14ac:dyDescent="0.25"/>
  <cols>
    <col min="1" max="1" width="13" style="2" customWidth="1"/>
    <col min="2" max="2" width="19.140625" customWidth="1"/>
    <col min="3" max="3" width="13" customWidth="1"/>
  </cols>
  <sheetData>
    <row r="1" spans="1:3" ht="51" customHeight="1" x14ac:dyDescent="0.25">
      <c r="A1" s="17" t="s">
        <v>39</v>
      </c>
      <c r="B1" s="18"/>
    </row>
    <row r="2" spans="1:3" ht="46.5" customHeight="1" x14ac:dyDescent="0.25">
      <c r="A2" s="3" t="s">
        <v>40</v>
      </c>
      <c r="B2" s="3" t="s">
        <v>29</v>
      </c>
      <c r="C2" s="3" t="s">
        <v>31</v>
      </c>
    </row>
    <row r="3" spans="1:3" x14ac:dyDescent="0.25">
      <c r="A3" s="10">
        <v>1</v>
      </c>
      <c r="B3" s="11" t="s">
        <v>18</v>
      </c>
      <c r="C3" s="6">
        <f>VLOOKUP(B3,DATI!$A$3:$J$32,3,FALSE)</f>
        <v>10</v>
      </c>
    </row>
    <row r="4" spans="1:3" x14ac:dyDescent="0.25">
      <c r="A4" s="10">
        <v>2</v>
      </c>
      <c r="B4" s="11" t="s">
        <v>23</v>
      </c>
      <c r="C4" s="6">
        <f>VLOOKUP(B4,DATI!$A$3:$J$32,3,FALSE)</f>
        <v>10</v>
      </c>
    </row>
    <row r="5" spans="1:3" x14ac:dyDescent="0.25">
      <c r="A5" s="10">
        <v>3</v>
      </c>
      <c r="B5" s="11" t="s">
        <v>26</v>
      </c>
      <c r="C5" s="6">
        <f>VLOOKUP(B5,DATI!$A$3:$J$32,3,FALSE)</f>
        <v>9</v>
      </c>
    </row>
    <row r="6" spans="1:3" x14ac:dyDescent="0.25">
      <c r="A6" s="10">
        <v>4</v>
      </c>
      <c r="B6" s="11" t="s">
        <v>2</v>
      </c>
      <c r="C6" s="6">
        <f>VLOOKUP(B6,DATI!$A$3:$J$32,3,FALSE)</f>
        <v>9</v>
      </c>
    </row>
    <row r="7" spans="1:3" x14ac:dyDescent="0.25">
      <c r="A7" s="10">
        <v>5</v>
      </c>
      <c r="B7" s="11" t="s">
        <v>15</v>
      </c>
      <c r="C7" s="6">
        <f>VLOOKUP(B7,DATI!$A$3:$J$32,3,FALSE)</f>
        <v>8</v>
      </c>
    </row>
    <row r="8" spans="1:3" x14ac:dyDescent="0.25">
      <c r="A8" s="10">
        <v>6</v>
      </c>
      <c r="B8" s="11" t="s">
        <v>14</v>
      </c>
      <c r="C8" s="6">
        <f>VLOOKUP(B8,DATI!$A$3:$J$32,3,FALSE)</f>
        <v>8</v>
      </c>
    </row>
    <row r="9" spans="1:3" x14ac:dyDescent="0.25">
      <c r="A9" s="10">
        <v>7</v>
      </c>
      <c r="B9" s="11" t="s">
        <v>8</v>
      </c>
      <c r="C9" s="6">
        <f>VLOOKUP(B9,DATI!$A$3:$J$32,3,FALSE)</f>
        <v>8</v>
      </c>
    </row>
    <row r="10" spans="1:3" x14ac:dyDescent="0.25">
      <c r="A10" s="9">
        <v>8</v>
      </c>
      <c r="B10" s="1" t="s">
        <v>3</v>
      </c>
      <c r="C10" s="5">
        <f>VLOOKUP(B10,DATI!$A$3:$J$32,3,FALSE)</f>
        <v>7</v>
      </c>
    </row>
    <row r="11" spans="1:3" x14ac:dyDescent="0.25">
      <c r="A11" s="9">
        <v>9</v>
      </c>
      <c r="B11" s="1" t="s">
        <v>4</v>
      </c>
      <c r="C11" s="5">
        <f>VLOOKUP(B11,DATI!$A$3:$J$32,3,FALSE)</f>
        <v>5</v>
      </c>
    </row>
    <row r="12" spans="1:3" x14ac:dyDescent="0.25">
      <c r="A12" s="9">
        <v>10</v>
      </c>
      <c r="B12" s="1" t="s">
        <v>24</v>
      </c>
      <c r="C12" s="5">
        <f>VLOOKUP(B12,DATI!$A$3:$J$32,3,FALSE)</f>
        <v>5</v>
      </c>
    </row>
    <row r="13" spans="1:3" x14ac:dyDescent="0.25">
      <c r="A13" s="9">
        <v>11</v>
      </c>
      <c r="B13" s="1" t="s">
        <v>7</v>
      </c>
      <c r="C13" s="5">
        <f>VLOOKUP(B13,DATI!$A$3:$J$32,3,FALSE)</f>
        <v>5</v>
      </c>
    </row>
    <row r="14" spans="1:3" x14ac:dyDescent="0.25">
      <c r="A14" s="9">
        <v>12</v>
      </c>
      <c r="B14" s="1" t="s">
        <v>12</v>
      </c>
      <c r="C14" s="5">
        <f>VLOOKUP(B14,DATI!$A$3:$J$32,3,FALSE)</f>
        <v>5</v>
      </c>
    </row>
    <row r="15" spans="1:3" x14ac:dyDescent="0.25">
      <c r="A15" s="9">
        <v>13</v>
      </c>
      <c r="B15" s="1" t="s">
        <v>19</v>
      </c>
      <c r="C15" s="5">
        <f>VLOOKUP(B15,DATI!$A$3:$J$32,3,FALSE)</f>
        <v>5</v>
      </c>
    </row>
    <row r="16" spans="1:3" x14ac:dyDescent="0.25">
      <c r="A16" s="9">
        <v>14</v>
      </c>
      <c r="B16" s="1" t="s">
        <v>13</v>
      </c>
      <c r="C16" s="5">
        <f>VLOOKUP(B16,DATI!$A$3:$J$32,3,FALSE)</f>
        <v>4</v>
      </c>
    </row>
    <row r="17" spans="1:3" x14ac:dyDescent="0.25">
      <c r="A17" s="9">
        <v>15</v>
      </c>
      <c r="B17" s="1" t="s">
        <v>1</v>
      </c>
      <c r="C17" s="5">
        <f>VLOOKUP(B17,DATI!$A$3:$J$32,3,FALSE)</f>
        <v>4</v>
      </c>
    </row>
  </sheetData>
  <sortState xmlns:xlrd2="http://schemas.microsoft.com/office/spreadsheetml/2017/richdata2" ref="B3:C17">
    <sortCondition descending="1" ref="C3:C17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2754F-4F0C-4CC1-868F-7241E05BFA64}">
  <dimension ref="A1:D17"/>
  <sheetViews>
    <sheetView zoomScale="140" zoomScaleNormal="14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3" style="2" customWidth="1"/>
    <col min="2" max="2" width="19.140625" customWidth="1"/>
    <col min="3" max="4" width="13" customWidth="1"/>
  </cols>
  <sheetData>
    <row r="1" spans="1:4" ht="51" customHeight="1" x14ac:dyDescent="0.25">
      <c r="A1" s="17" t="s">
        <v>39</v>
      </c>
      <c r="B1" s="18"/>
    </row>
    <row r="2" spans="1:4" ht="46.5" customHeight="1" x14ac:dyDescent="0.25">
      <c r="A2" s="3" t="s">
        <v>40</v>
      </c>
      <c r="B2" s="3" t="s">
        <v>29</v>
      </c>
      <c r="C2" s="3" t="s">
        <v>31</v>
      </c>
      <c r="D2" s="3" t="s">
        <v>38</v>
      </c>
    </row>
    <row r="3" spans="1:4" x14ac:dyDescent="0.25">
      <c r="A3" s="10">
        <v>1</v>
      </c>
      <c r="B3" s="11" t="s">
        <v>18</v>
      </c>
      <c r="C3" s="6">
        <f>VLOOKUP($B3,DATI!$A$3:$J$32,3,FALSE)</f>
        <v>10</v>
      </c>
      <c r="D3" s="12">
        <f>VLOOKUP($B3,DATI!$A$3:$J$32,10,FALSE)</f>
        <v>7.5</v>
      </c>
    </row>
    <row r="4" spans="1:4" x14ac:dyDescent="0.25">
      <c r="A4" s="10">
        <v>2</v>
      </c>
      <c r="B4" s="11" t="s">
        <v>23</v>
      </c>
      <c r="C4" s="6">
        <f>VLOOKUP(B4,DATI!$A$3:$J$32,3,FALSE)</f>
        <v>10</v>
      </c>
      <c r="D4" s="12">
        <f>VLOOKUP($B4,DATI!$A$3:$J$32,10,FALSE)</f>
        <v>6.375</v>
      </c>
    </row>
    <row r="5" spans="1:4" x14ac:dyDescent="0.25">
      <c r="A5" s="10">
        <v>3</v>
      </c>
      <c r="B5" s="11" t="s">
        <v>26</v>
      </c>
      <c r="C5" s="6">
        <f>VLOOKUP(B5,DATI!$A$3:$J$32,3,FALSE)</f>
        <v>9</v>
      </c>
      <c r="D5" s="12">
        <f>VLOOKUP($B5,DATI!$A$3:$J$32,10,FALSE)</f>
        <v>7.625</v>
      </c>
    </row>
    <row r="6" spans="1:4" x14ac:dyDescent="0.25">
      <c r="A6" s="10">
        <v>4</v>
      </c>
      <c r="B6" s="11" t="s">
        <v>2</v>
      </c>
      <c r="C6" s="6">
        <f>VLOOKUP(B6,DATI!$A$3:$J$32,3,FALSE)</f>
        <v>9</v>
      </c>
      <c r="D6" s="12">
        <f>VLOOKUP($B6,DATI!$A$3:$J$32,10,FALSE)</f>
        <v>6.75</v>
      </c>
    </row>
    <row r="7" spans="1:4" x14ac:dyDescent="0.25">
      <c r="A7" s="10">
        <v>5</v>
      </c>
      <c r="B7" s="11" t="s">
        <v>15</v>
      </c>
      <c r="C7" s="6">
        <f>VLOOKUP(B7,DATI!$A$3:$J$32,3,FALSE)</f>
        <v>8</v>
      </c>
      <c r="D7" s="12">
        <f>VLOOKUP($B7,DATI!$A$3:$J$32,10,FALSE)</f>
        <v>7.625</v>
      </c>
    </row>
    <row r="8" spans="1:4" x14ac:dyDescent="0.25">
      <c r="A8" s="9">
        <v>6</v>
      </c>
      <c r="B8" s="1" t="s">
        <v>8</v>
      </c>
      <c r="C8" s="5">
        <f>VLOOKUP(B8,DATI!$A$3:$J$32,3,FALSE)</f>
        <v>8</v>
      </c>
      <c r="D8" s="4">
        <f>VLOOKUP($B8,DATI!$A$3:$J$32,10,FALSE)</f>
        <v>7.25</v>
      </c>
    </row>
    <row r="9" spans="1:4" x14ac:dyDescent="0.25">
      <c r="A9" s="9">
        <v>7</v>
      </c>
      <c r="B9" s="1" t="s">
        <v>14</v>
      </c>
      <c r="C9" s="5">
        <f>VLOOKUP(B9,DATI!$A$3:$J$32,3,FALSE)</f>
        <v>8</v>
      </c>
      <c r="D9" s="4">
        <f>VLOOKUP($B9,DATI!$A$3:$J$32,10,FALSE)</f>
        <v>6.375</v>
      </c>
    </row>
    <row r="10" spans="1:4" x14ac:dyDescent="0.25">
      <c r="A10" s="9">
        <v>8</v>
      </c>
      <c r="B10" s="1" t="s">
        <v>3</v>
      </c>
      <c r="C10" s="5">
        <f>VLOOKUP(B10,DATI!$A$3:$J$32,3,FALSE)</f>
        <v>7</v>
      </c>
      <c r="D10" s="4">
        <f>VLOOKUP($B10,DATI!$A$3:$J$32,10,FALSE)</f>
        <v>7.875</v>
      </c>
    </row>
    <row r="11" spans="1:4" x14ac:dyDescent="0.25">
      <c r="A11" s="9">
        <v>9</v>
      </c>
      <c r="B11" s="1" t="s">
        <v>24</v>
      </c>
      <c r="C11" s="5">
        <f>VLOOKUP(B11,DATI!$A$3:$J$32,3,FALSE)</f>
        <v>5</v>
      </c>
      <c r="D11" s="4">
        <f>VLOOKUP($B11,DATI!$A$3:$J$32,10,FALSE)</f>
        <v>7.5</v>
      </c>
    </row>
    <row r="12" spans="1:4" x14ac:dyDescent="0.25">
      <c r="A12" s="9">
        <v>10</v>
      </c>
      <c r="B12" s="1" t="s">
        <v>19</v>
      </c>
      <c r="C12" s="5">
        <f>VLOOKUP(B12,DATI!$A$3:$J$32,3,FALSE)</f>
        <v>5</v>
      </c>
      <c r="D12" s="4">
        <f>VLOOKUP($B12,DATI!$A$3:$J$32,10,FALSE)</f>
        <v>7.25</v>
      </c>
    </row>
    <row r="13" spans="1:4" x14ac:dyDescent="0.25">
      <c r="A13" s="9">
        <v>11</v>
      </c>
      <c r="B13" s="1" t="s">
        <v>7</v>
      </c>
      <c r="C13" s="5">
        <f>VLOOKUP(B13,DATI!$A$3:$J$32,3,FALSE)</f>
        <v>5</v>
      </c>
      <c r="D13" s="4">
        <f>VLOOKUP($B13,DATI!$A$3:$J$32,10,FALSE)</f>
        <v>6.75</v>
      </c>
    </row>
    <row r="14" spans="1:4" x14ac:dyDescent="0.25">
      <c r="A14" s="9">
        <v>12</v>
      </c>
      <c r="B14" s="1" t="s">
        <v>12</v>
      </c>
      <c r="C14" s="5">
        <f>VLOOKUP(B14,DATI!$A$3:$J$32,3,FALSE)</f>
        <v>5</v>
      </c>
      <c r="D14" s="4">
        <f>VLOOKUP($B14,DATI!$A$3:$J$32,10,FALSE)</f>
        <v>6.625</v>
      </c>
    </row>
    <row r="15" spans="1:4" x14ac:dyDescent="0.25">
      <c r="A15" s="9">
        <v>13</v>
      </c>
      <c r="B15" s="1" t="s">
        <v>4</v>
      </c>
      <c r="C15" s="5">
        <f>VLOOKUP(B15,DATI!$A$3:$J$32,3,FALSE)</f>
        <v>5</v>
      </c>
      <c r="D15" s="4">
        <f>VLOOKUP($B15,DATI!$A$3:$J$32,10,FALSE)</f>
        <v>6.375</v>
      </c>
    </row>
    <row r="16" spans="1:4" x14ac:dyDescent="0.25">
      <c r="A16" s="9">
        <v>14</v>
      </c>
      <c r="B16" s="1" t="s">
        <v>13</v>
      </c>
      <c r="C16" s="5">
        <f>VLOOKUP(B16,DATI!$A$3:$J$32,3,FALSE)</f>
        <v>4</v>
      </c>
      <c r="D16" s="4">
        <f>VLOOKUP($B16,DATI!$A$3:$J$32,10,FALSE)</f>
        <v>6.375</v>
      </c>
    </row>
    <row r="17" spans="1:4" x14ac:dyDescent="0.25">
      <c r="A17" s="9">
        <v>15</v>
      </c>
      <c r="B17" s="1" t="s">
        <v>1</v>
      </c>
      <c r="C17" s="5">
        <f>VLOOKUP(B17,DATI!$A$3:$J$32,3,FALSE)</f>
        <v>4</v>
      </c>
      <c r="D17" s="4">
        <f>VLOOKUP($B17,DATI!$A$3:$J$32,10,FALSE)</f>
        <v>6</v>
      </c>
    </row>
  </sheetData>
  <sortState xmlns:xlrd2="http://schemas.microsoft.com/office/spreadsheetml/2017/richdata2" ref="B3:D17">
    <sortCondition descending="1" ref="C3:C17"/>
    <sortCondition descending="1" ref="D3:D17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4238-83D4-49D4-91BA-5C2B372363D2}">
  <dimension ref="A1:D19"/>
  <sheetViews>
    <sheetView zoomScale="140" zoomScaleNormal="140" workbookViewId="0">
      <pane ySplit="2" topLeftCell="A3" activePane="bottomLeft" state="frozen"/>
      <selection pane="bottomLeft" activeCell="F2" sqref="F2"/>
    </sheetView>
  </sheetViews>
  <sheetFormatPr defaultRowHeight="15" outlineLevelRow="1" x14ac:dyDescent="0.25"/>
  <cols>
    <col min="1" max="1" width="13" style="2" customWidth="1"/>
    <col min="2" max="2" width="19.140625" customWidth="1"/>
    <col min="3" max="4" width="13" customWidth="1"/>
  </cols>
  <sheetData>
    <row r="1" spans="1:4" ht="51" customHeight="1" x14ac:dyDescent="0.25">
      <c r="A1" s="17" t="s">
        <v>41</v>
      </c>
      <c r="B1" s="18"/>
    </row>
    <row r="2" spans="1:4" ht="46.5" customHeight="1" x14ac:dyDescent="0.25">
      <c r="A2" s="3" t="s">
        <v>40</v>
      </c>
      <c r="B2" s="3" t="s">
        <v>29</v>
      </c>
      <c r="C2" s="3" t="s">
        <v>36</v>
      </c>
      <c r="D2" s="3" t="s">
        <v>38</v>
      </c>
    </row>
    <row r="3" spans="1:4" x14ac:dyDescent="0.25">
      <c r="A3" s="10">
        <v>1</v>
      </c>
      <c r="B3" s="11" t="s">
        <v>24</v>
      </c>
      <c r="C3" s="6">
        <f>VLOOKUP($B3,DATI!$A$3:$J$32,C$18,FALSE)</f>
        <v>10</v>
      </c>
      <c r="D3" s="12">
        <f>VLOOKUP($B3,DATI!$A$3:$J$32,D$18,FALSE)</f>
        <v>7.5</v>
      </c>
    </row>
    <row r="4" spans="1:4" x14ac:dyDescent="0.25">
      <c r="A4" s="10">
        <v>2</v>
      </c>
      <c r="B4" s="11" t="s">
        <v>3</v>
      </c>
      <c r="C4" s="6">
        <f>VLOOKUP($B4,DATI!$A$3:$J$32,C$18,FALSE)</f>
        <v>9</v>
      </c>
      <c r="D4" s="12">
        <f>VLOOKUP($B4,DATI!$A$3:$J$32,D$18,FALSE)</f>
        <v>7.875</v>
      </c>
    </row>
    <row r="5" spans="1:4" x14ac:dyDescent="0.25">
      <c r="A5" s="10">
        <v>3</v>
      </c>
      <c r="B5" s="11" t="s">
        <v>19</v>
      </c>
      <c r="C5" s="6">
        <f>VLOOKUP($B5,DATI!$A$3:$J$32,C$18,FALSE)</f>
        <v>9</v>
      </c>
      <c r="D5" s="12">
        <f>VLOOKUP($B5,DATI!$A$3:$J$32,D$18,FALSE)</f>
        <v>7.25</v>
      </c>
    </row>
    <row r="6" spans="1:4" x14ac:dyDescent="0.25">
      <c r="A6" s="10">
        <v>4</v>
      </c>
      <c r="B6" s="11" t="s">
        <v>13</v>
      </c>
      <c r="C6" s="6">
        <f>VLOOKUP($B6,DATI!$A$3:$J$32,C$18,FALSE)</f>
        <v>9</v>
      </c>
      <c r="D6" s="12">
        <f>VLOOKUP($B6,DATI!$A$3:$J$32,D$18,FALSE)</f>
        <v>6.375</v>
      </c>
    </row>
    <row r="7" spans="1:4" x14ac:dyDescent="0.25">
      <c r="A7" s="10">
        <v>5</v>
      </c>
      <c r="B7" s="11" t="s">
        <v>1</v>
      </c>
      <c r="C7" s="6">
        <f>VLOOKUP($B7,DATI!$A$3:$J$32,C$18,FALSE)</f>
        <v>9</v>
      </c>
      <c r="D7" s="12">
        <f>VLOOKUP($B7,DATI!$A$3:$J$32,D$18,FALSE)</f>
        <v>6</v>
      </c>
    </row>
    <row r="8" spans="1:4" x14ac:dyDescent="0.25">
      <c r="A8" s="13">
        <v>6</v>
      </c>
      <c r="B8" s="14" t="s">
        <v>26</v>
      </c>
      <c r="C8" s="15">
        <f>VLOOKUP($B8,DATI!$A$3:$J$32,C$18,FALSE)</f>
        <v>8</v>
      </c>
      <c r="D8" s="16">
        <f>VLOOKUP($B8,DATI!$A$3:$J$32,D$18,FALSE)</f>
        <v>7.625</v>
      </c>
    </row>
    <row r="9" spans="1:4" x14ac:dyDescent="0.25">
      <c r="A9" s="13">
        <v>7</v>
      </c>
      <c r="B9" s="14" t="s">
        <v>15</v>
      </c>
      <c r="C9" s="15">
        <f>VLOOKUP($B9,DATI!$A$3:$J$32,C$18,FALSE)</f>
        <v>8</v>
      </c>
      <c r="D9" s="16">
        <f>VLOOKUP($B9,DATI!$A$3:$J$32,D$18,FALSE)</f>
        <v>7.625</v>
      </c>
    </row>
    <row r="10" spans="1:4" x14ac:dyDescent="0.25">
      <c r="A10" s="13">
        <v>8</v>
      </c>
      <c r="B10" s="14" t="s">
        <v>18</v>
      </c>
      <c r="C10" s="15">
        <f>VLOOKUP($B10,DATI!$A$3:$J$32,C$18,FALSE)</f>
        <v>8</v>
      </c>
      <c r="D10" s="16">
        <f>VLOOKUP($B10,DATI!$A$3:$J$32,D$18,FALSE)</f>
        <v>7.5</v>
      </c>
    </row>
    <row r="11" spans="1:4" x14ac:dyDescent="0.25">
      <c r="A11" s="13">
        <v>9</v>
      </c>
      <c r="B11" s="14" t="s">
        <v>8</v>
      </c>
      <c r="C11" s="15">
        <f>VLOOKUP($B11,DATI!$A$3:$J$32,C$18,FALSE)</f>
        <v>7</v>
      </c>
      <c r="D11" s="16">
        <f>VLOOKUP($B11,DATI!$A$3:$J$32,D$18,FALSE)</f>
        <v>7.25</v>
      </c>
    </row>
    <row r="12" spans="1:4" x14ac:dyDescent="0.25">
      <c r="A12" s="13">
        <v>10</v>
      </c>
      <c r="B12" s="14" t="s">
        <v>7</v>
      </c>
      <c r="C12" s="15">
        <f>VLOOKUP($B12,DATI!$A$3:$J$32,C$18,FALSE)</f>
        <v>7</v>
      </c>
      <c r="D12" s="16">
        <f>VLOOKUP($B12,DATI!$A$3:$J$32,D$18,FALSE)</f>
        <v>6.75</v>
      </c>
    </row>
    <row r="13" spans="1:4" x14ac:dyDescent="0.25">
      <c r="A13" s="13">
        <v>11</v>
      </c>
      <c r="B13" s="14" t="s">
        <v>14</v>
      </c>
      <c r="C13" s="15">
        <f>VLOOKUP($B13,DATI!$A$3:$J$32,C$18,FALSE)</f>
        <v>7</v>
      </c>
      <c r="D13" s="16">
        <f>VLOOKUP($B13,DATI!$A$3:$J$32,D$18,FALSE)</f>
        <v>6.375</v>
      </c>
    </row>
    <row r="14" spans="1:4" x14ac:dyDescent="0.25">
      <c r="A14" s="13">
        <v>12</v>
      </c>
      <c r="B14" s="14" t="s">
        <v>2</v>
      </c>
      <c r="C14" s="15">
        <f>VLOOKUP($B14,DATI!$A$3:$J$32,C$18,FALSE)</f>
        <v>5</v>
      </c>
      <c r="D14" s="16">
        <f>VLOOKUP($B14,DATI!$A$3:$J$32,D$18,FALSE)</f>
        <v>6.75</v>
      </c>
    </row>
    <row r="15" spans="1:4" x14ac:dyDescent="0.25">
      <c r="A15" s="13">
        <v>13</v>
      </c>
      <c r="B15" s="14" t="s">
        <v>12</v>
      </c>
      <c r="C15" s="15">
        <f>VLOOKUP($B15,DATI!$A$3:$J$32,C$18,FALSE)</f>
        <v>5</v>
      </c>
      <c r="D15" s="16">
        <f>VLOOKUP($B15,DATI!$A$3:$J$32,D$18,FALSE)</f>
        <v>6.625</v>
      </c>
    </row>
    <row r="16" spans="1:4" x14ac:dyDescent="0.25">
      <c r="A16" s="13">
        <v>14</v>
      </c>
      <c r="B16" s="14" t="s">
        <v>23</v>
      </c>
      <c r="C16" s="15">
        <f>VLOOKUP($B16,DATI!$A$3:$J$32,C$18,FALSE)</f>
        <v>5</v>
      </c>
      <c r="D16" s="16">
        <f>VLOOKUP($B16,DATI!$A$3:$J$32,D$18,FALSE)</f>
        <v>6.375</v>
      </c>
    </row>
    <row r="17" spans="1:4" x14ac:dyDescent="0.25">
      <c r="A17" s="13">
        <v>15</v>
      </c>
      <c r="B17" s="14" t="s">
        <v>4</v>
      </c>
      <c r="C17" s="15">
        <f>VLOOKUP($B17,DATI!$A$3:$J$32,C$18,FALSE)</f>
        <v>4</v>
      </c>
      <c r="D17" s="16">
        <f>VLOOKUP($B17,DATI!$A$3:$J$32,D$18,FALSE)</f>
        <v>6.375</v>
      </c>
    </row>
    <row r="18" spans="1:4" hidden="1" outlineLevel="1" x14ac:dyDescent="0.25">
      <c r="C18">
        <f>MATCH(C2,DATI!$A$2:$J$2,0)</f>
        <v>9</v>
      </c>
      <c r="D18">
        <f>MATCH(D2,DATI!$A$2:$J$2,0)</f>
        <v>10</v>
      </c>
    </row>
    <row r="19" spans="1:4" collapsed="1" x14ac:dyDescent="0.25"/>
  </sheetData>
  <sortState xmlns:xlrd2="http://schemas.microsoft.com/office/spreadsheetml/2017/richdata2" ref="B3:D17">
    <sortCondition descending="1" ref="C3:C17"/>
    <sortCondition descending="1" ref="D3:D17"/>
  </sortState>
  <mergeCells count="1">
    <mergeCell ref="A1:B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FE6D36-9918-4C46-AD71-83885966C09F}">
          <x14:formula1>
            <xm:f>DATI!$B$2:$J$2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</vt:lpstr>
      <vt:lpstr>MATEMATICA</vt:lpstr>
      <vt:lpstr>MATEMATICA (2)</vt:lpstr>
      <vt:lpstr>EDUCAZIONE FISICA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2020-10-03T15:13:19Z</dcterms:modified>
</cp:coreProperties>
</file>